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G:\ESTUDIOS DE MERCADOS 2018\PROCESO DE ADECUACION DE OFICINAS SENADO DE LA REPUBLICA\1. Invitacion a cotizar\"/>
    </mc:Choice>
  </mc:AlternateContent>
  <bookViews>
    <workbookView xWindow="0" yWindow="0" windowWidth="20250" windowHeight="5160"/>
  </bookViews>
  <sheets>
    <sheet name="LISTADO ITEMS" sheetId="4" r:id="rId1"/>
  </sheets>
  <definedNames>
    <definedName name="_xlnm.Print_Area" localSheetId="0">'LISTADO ITEMS'!$A$1:$F$81</definedName>
    <definedName name="_xlnm.Print_Titles" localSheetId="0">'LISTADO ITEMS'!$3:$4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3" i="4" l="1"/>
  <c r="F54" i="4" l="1"/>
  <c r="F62" i="4"/>
  <c r="F61" i="4"/>
  <c r="F60" i="4"/>
  <c r="F59" i="4"/>
  <c r="F58" i="4"/>
  <c r="F57" i="4"/>
  <c r="F56" i="4"/>
  <c r="F55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<sst xmlns="http://schemas.openxmlformats.org/spreadsheetml/2006/main" count="182" uniqueCount="129">
  <si>
    <t>SENADO DE LA REPÚBLICA DE COLOMBIA</t>
  </si>
  <si>
    <t>ITEM</t>
  </si>
  <si>
    <t xml:space="preserve">DESCRIPICION </t>
  </si>
  <si>
    <t>UND</t>
  </si>
  <si>
    <t>CANT</t>
  </si>
  <si>
    <t xml:space="preserve">VR. UNITARIO </t>
  </si>
  <si>
    <t>SUBTOTAL</t>
  </si>
  <si>
    <t>COMPONENTE MOBILIARIO</t>
  </si>
  <si>
    <t>1.1</t>
  </si>
  <si>
    <r>
      <t xml:space="preserve">Escritorio Gerencial: </t>
    </r>
    <r>
      <rPr>
        <sz val="9"/>
        <color indexed="8"/>
        <rFont val="Arial"/>
        <family val="2"/>
      </rPr>
      <t xml:space="preserve">Dimensiones 2.10 x 0.75.  </t>
    </r>
  </si>
  <si>
    <t>1.2</t>
  </si>
  <si>
    <r>
      <t>Escritorio Gerencial:</t>
    </r>
    <r>
      <rPr>
        <sz val="9"/>
        <color indexed="8"/>
        <rFont val="Arial"/>
        <family val="2"/>
      </rPr>
      <t xml:space="preserve"> En vidrio laminado 12 mm. Dimensiones: Superficie principal de 2.10 x 0.90 y retorno de 1.50 x 0.75. </t>
    </r>
  </si>
  <si>
    <t>1.3</t>
  </si>
  <si>
    <t>1.4</t>
  </si>
  <si>
    <r>
      <t>Escritorio operativo de 1,50 x 0,60:</t>
    </r>
    <r>
      <rPr>
        <sz val="9"/>
        <color indexed="8"/>
        <rFont val="Arial"/>
        <family val="2"/>
      </rPr>
      <t xml:space="preserve"> </t>
    </r>
  </si>
  <si>
    <t>1.5</t>
  </si>
  <si>
    <r>
      <t>Escritorio operativo de 1,20 x 0,60:</t>
    </r>
    <r>
      <rPr>
        <sz val="9"/>
        <color indexed="8"/>
        <rFont val="Arial"/>
        <family val="2"/>
      </rPr>
      <t xml:space="preserve"> </t>
    </r>
  </si>
  <si>
    <t>1.6</t>
  </si>
  <si>
    <r>
      <t>Escritorio operativo de 0,90 * 0,60:</t>
    </r>
    <r>
      <rPr>
        <sz val="9"/>
        <color indexed="8"/>
        <rFont val="Arial"/>
        <family val="2"/>
      </rPr>
      <t xml:space="preserve"> </t>
    </r>
  </si>
  <si>
    <t>1.7</t>
  </si>
  <si>
    <r>
      <t>Retorno  de escritorio de 0,60 x 0,90:</t>
    </r>
    <r>
      <rPr>
        <sz val="9"/>
        <color indexed="8"/>
        <rFont val="Arial"/>
        <family val="2"/>
      </rPr>
      <t xml:space="preserve"> </t>
    </r>
  </si>
  <si>
    <t>1.8</t>
  </si>
  <si>
    <r>
      <t>Retorno  de escritorio de 0,60 x 1,20:</t>
    </r>
    <r>
      <rPr>
        <sz val="9"/>
        <color indexed="8"/>
        <rFont val="Arial"/>
        <family val="2"/>
      </rPr>
      <t xml:space="preserve"> </t>
    </r>
  </si>
  <si>
    <t>1.9</t>
  </si>
  <si>
    <r>
      <t>Escritorio tipo retorno  de 0,60 x 1,50 con pedestal:</t>
    </r>
    <r>
      <rPr>
        <sz val="9"/>
        <color indexed="8"/>
        <rFont val="Arial"/>
        <family val="2"/>
      </rPr>
      <t xml:space="preserve"> </t>
    </r>
  </si>
  <si>
    <t>1.10</t>
  </si>
  <si>
    <r>
      <t>Cajonera:</t>
    </r>
    <r>
      <rPr>
        <sz val="9"/>
        <color indexed="8"/>
        <rFont val="Arial"/>
        <family val="2"/>
      </rPr>
      <t xml:space="preserve"> dimensiones 500 x 480 altura aproximada 650 mm </t>
    </r>
  </si>
  <si>
    <t>1.11</t>
  </si>
  <si>
    <r>
      <t>Silla Ejecutiva Tapizada en Cuero</t>
    </r>
    <r>
      <rPr>
        <sz val="9"/>
        <color indexed="8"/>
        <rFont val="Arial"/>
        <family val="2"/>
      </rPr>
      <t xml:space="preserve">: </t>
    </r>
  </si>
  <si>
    <t>1.12</t>
  </si>
  <si>
    <r>
      <t>Silla Ejecutiva  con Cabecera:</t>
    </r>
    <r>
      <rPr>
        <sz val="9"/>
        <color indexed="8"/>
        <rFont val="Arial"/>
        <family val="2"/>
      </rPr>
      <t xml:space="preserve"> Base en nylon - mecanismo syncro. </t>
    </r>
  </si>
  <si>
    <t>1.13</t>
  </si>
  <si>
    <r>
      <t>Silla sin Cabecera:</t>
    </r>
    <r>
      <rPr>
        <sz val="9"/>
        <color indexed="8"/>
        <rFont val="Arial"/>
        <family val="2"/>
      </rPr>
      <t xml:space="preserve"> Respaldo alto con apoyo lumbar graduable en malla mesh. </t>
    </r>
  </si>
  <si>
    <t>1.14</t>
  </si>
  <si>
    <r>
      <t>Silla Interlocutora:</t>
    </r>
    <r>
      <rPr>
        <sz val="9"/>
        <color indexed="8"/>
        <rFont val="Arial"/>
        <family val="2"/>
      </rPr>
      <t xml:space="preserve"> </t>
    </r>
  </si>
  <si>
    <t>1.15</t>
  </si>
  <si>
    <r>
      <t>Archivador de 4 Gavetas Frentes Madera:</t>
    </r>
    <r>
      <rPr>
        <sz val="9"/>
        <color indexed="8"/>
        <rFont val="Arial"/>
        <family val="2"/>
      </rPr>
      <t xml:space="preserve"> </t>
    </r>
  </si>
  <si>
    <t>1.16</t>
  </si>
  <si>
    <t>Archivador de 4 gavetas Frente Lamina:</t>
  </si>
  <si>
    <t>1.17</t>
  </si>
  <si>
    <t xml:space="preserve">Sistema de archivo rodante manual. </t>
  </si>
  <si>
    <t>M2</t>
  </si>
  <si>
    <t>1.18</t>
  </si>
  <si>
    <r>
      <t>Gabinete Aéreo:</t>
    </r>
    <r>
      <rPr>
        <sz val="9"/>
        <color indexed="8"/>
        <rFont val="Arial"/>
        <family val="2"/>
      </rPr>
      <t xml:space="preserve"> Dimensiones 40cms alto x 90cms ancho x 33 fondo. </t>
    </r>
  </si>
  <si>
    <t>1.19</t>
  </si>
  <si>
    <t xml:space="preserve">Sofá triple: </t>
  </si>
  <si>
    <t>1.20</t>
  </si>
  <si>
    <t xml:space="preserve">Sofá doble: </t>
  </si>
  <si>
    <t>1.21</t>
  </si>
  <si>
    <r>
      <t>Mesa de juntas  de 1.00 x 1.00:</t>
    </r>
    <r>
      <rPr>
        <sz val="9"/>
        <color indexed="8"/>
        <rFont val="Arial"/>
        <family val="2"/>
      </rPr>
      <t xml:space="preserve"> </t>
    </r>
  </si>
  <si>
    <t>1.22</t>
  </si>
  <si>
    <r>
      <t>Mesa de juntas  de 1.20 x 1.20:</t>
    </r>
    <r>
      <rPr>
        <sz val="9"/>
        <color indexed="8"/>
        <rFont val="Arial"/>
        <family val="2"/>
      </rPr>
      <t xml:space="preserve"> </t>
    </r>
  </si>
  <si>
    <t>1.23</t>
  </si>
  <si>
    <r>
      <t>Mesa de juntas  de 2.00 x 1.00:</t>
    </r>
    <r>
      <rPr>
        <sz val="9"/>
        <color indexed="8"/>
        <rFont val="Arial"/>
        <family val="2"/>
      </rPr>
      <t xml:space="preserve"> </t>
    </r>
  </si>
  <si>
    <t>1.24</t>
  </si>
  <si>
    <r>
      <t>Credenza enchapada:</t>
    </r>
    <r>
      <rPr>
        <sz val="9"/>
        <color indexed="8"/>
        <rFont val="Arial"/>
        <family val="2"/>
      </rPr>
      <t xml:space="preserve"> Dimensiones 140cms largo x 65cms alto x 50cms profundidad 75cms altura total.</t>
    </r>
  </si>
  <si>
    <t>1.25</t>
  </si>
  <si>
    <r>
      <t>Mesa de Centro:</t>
    </r>
    <r>
      <rPr>
        <sz val="9"/>
        <color indexed="8"/>
        <rFont val="Arial"/>
        <family val="2"/>
      </rPr>
      <t xml:space="preserve"> Sala de 1.00 x 0.50 mt </t>
    </r>
  </si>
  <si>
    <t>1.26</t>
  </si>
  <si>
    <r>
      <t>Mesa de Centro:</t>
    </r>
    <r>
      <rPr>
        <sz val="9"/>
        <color indexed="8"/>
        <rFont val="Arial"/>
        <family val="2"/>
      </rPr>
      <t xml:space="preserve"> Sala de 0.50 x 0.50 mt </t>
    </r>
  </si>
  <si>
    <t>1.27</t>
  </si>
  <si>
    <r>
      <t xml:space="preserve">Base Metálica para Instalación de CPU: </t>
    </r>
    <r>
      <rPr>
        <sz val="9"/>
        <color indexed="8"/>
        <rFont val="Century Gothic"/>
        <family val="2"/>
      </rPr>
      <t/>
    </r>
  </si>
  <si>
    <r>
      <t xml:space="preserve">Papelera Metálica: </t>
    </r>
    <r>
      <rPr>
        <sz val="9"/>
        <color indexed="8"/>
        <rFont val="Arial"/>
        <family val="2"/>
      </rPr>
      <t xml:space="preserve">En lámina de acero cold rolled calibre 22 con soldadura tipo mig </t>
    </r>
  </si>
  <si>
    <t>SUB TOTAL COMPONENTE MOBILIARIO</t>
  </si>
  <si>
    <t>2.1</t>
  </si>
  <si>
    <t>Demolición divisiones en mampostería y/o panel (Drywall - Yeso - Asbesto cemento)  internas de la oficina (Incluye embalaje, transporte interno dentro de la edificación y retiro y transporte de escombros a sitio de disposición final, autorizado por el Distrito capital).</t>
  </si>
  <si>
    <t>2.2</t>
  </si>
  <si>
    <t>Desmonte de divisiones en madera y entrega en sitio dispuesto dentro de la edificación.</t>
  </si>
  <si>
    <t>2.3</t>
  </si>
  <si>
    <t>Reparaciones y resanes en mampostería existente.</t>
  </si>
  <si>
    <t>2.4</t>
  </si>
  <si>
    <t>Estuco y pintura vinilo tipo uno a tres manos sobre mampostería existente (muros y cielo rasos).</t>
  </si>
  <si>
    <t>2.5</t>
  </si>
  <si>
    <t>Suministro en instalación de muro en Drywall e=12 cms dos caras. Lamina de drywall de ½”, incluye perfilería en láminas, cinta malla y estuco plástico para las dilataciones.</t>
  </si>
  <si>
    <t>2.6</t>
  </si>
  <si>
    <t>Desmonte de puertas internas y entrega en sitio dispuesto dentro de la edificación.</t>
  </si>
  <si>
    <t>2.7</t>
  </si>
  <si>
    <t>Desmonte, montaje y reparación de piso laminado en madera existente.</t>
  </si>
  <si>
    <t>2.8</t>
  </si>
  <si>
    <t>2.9</t>
  </si>
  <si>
    <t>Suministro e instalación piso laminado de madera, e= 8.0 mm, tráfico comercial.</t>
  </si>
  <si>
    <t>2.10</t>
  </si>
  <si>
    <t>Suministro e instalación guardaescobas  para piso laminado en madera 3,5".</t>
  </si>
  <si>
    <t>ML</t>
  </si>
  <si>
    <t>2.11</t>
  </si>
  <si>
    <t>Reubicación e instalación puntos de red de voz, datos y eléctrico internas de la oficina (incluye accesorios, materiales y canalización).</t>
  </si>
  <si>
    <t>2.12</t>
  </si>
  <si>
    <t>Adecuación de punto de red existente (datos, voz y eléctrico).</t>
  </si>
  <si>
    <t>2.13</t>
  </si>
  <si>
    <t>Reubicación e instalación de puntos de iluminación y tomas eléctricos internas de la oficina (incluye accesorios y materiales).</t>
  </si>
  <si>
    <t>2.14</t>
  </si>
  <si>
    <t>Suministro e instalación de lámpara electrónica 2x32 de sobreponer.</t>
  </si>
  <si>
    <t>2.15</t>
  </si>
  <si>
    <t>Suministro e instalación extractor de aire 25 cm x 25 cm con sistema de regulación de tiempo.</t>
  </si>
  <si>
    <t>2.16</t>
  </si>
  <si>
    <t>Suministro e instalación de soporte para instalación de televisor sobre muro, elaborado en lámina de acero cold rolled.</t>
  </si>
  <si>
    <t>2.17</t>
  </si>
  <si>
    <t>Suministro e instalación de puerta entamborada en triplex entre 0.85 – 0.95 ancho x 2.0 – 2.1 altura. Incluye marco en cedro, pintura, acabado en laca, tres (bisagras), jamba.</t>
  </si>
  <si>
    <t>2.18</t>
  </si>
  <si>
    <t>Suministro e instalación de cerradura pomo madera.</t>
  </si>
  <si>
    <t>2.19</t>
  </si>
  <si>
    <t>Pintura carpintería madera para puertas y bibliotecas empotrada. Incluye lijado, pelado, masillado, pintura y acabado en laca.</t>
  </si>
  <si>
    <t>2.20</t>
  </si>
  <si>
    <t>Suministro e instalación de entrepaño flotante de 0.30 cm ancho. En aglomerado de 30mm con enchape en laminado decorativo de alta presión formica- espesor nominal 0.76 mm, con overlay para resistencia a la abrasión de 6000 ciclos.  Anclaje a pared en varilla de ½”.</t>
  </si>
  <si>
    <t>2.21</t>
  </si>
  <si>
    <t>Suministro e instalación de ventana de aluminio con perfil proyectante de 1 ½”, con pisavidrio de presión y vidrio templado incoloro de 6 mm.</t>
  </si>
  <si>
    <t>2.22</t>
  </si>
  <si>
    <t>Suministro e instalación de división mixta de vidrio piso techo : Division en perfil aluminio, marco en tubo perfil aluminio estructural de 1.1/2 x 1.1/2 con pisa vidrio a presión y empaque nuepreno, divisiones centrales en perfil aluminio estructural de 1.1/2 x 1.1/2 con doble aleta Paneles en vidrio de 5mm con empaque de caucho interno, con película tipo frost.</t>
  </si>
  <si>
    <t>2.23</t>
  </si>
  <si>
    <t>Suministro e instalación de división mixta de vidrio a media altura: Division en perfil aluminio, marco en tubo perfil aluminio estructural de 1.1/2 x 1.1/2 con pisa vidrio a presión y empaque nuepreno, divisiones centrales en perfil aluminio estructural de 1.1/2 x 1.1/2 con doble aleta Paneles en vidrio de 5mm con empaque de caucho interno, con película tipo frost.</t>
  </si>
  <si>
    <t>2.24</t>
  </si>
  <si>
    <t xml:space="preserve">Suministro e instalación de película sandblasting. </t>
  </si>
  <si>
    <t>2.25</t>
  </si>
  <si>
    <t>Suministro e instalación de cortina enrollable Sistema Sheer: Función que permite manejar la visibilidad, la privacidad, la entrada de luz y despeje total de la ventana. Manejo manual con cadenilla. 100% poliéster peso 90 gr por mt 2. Espesor 0.33 mm. Incluye cenefa.</t>
  </si>
  <si>
    <t>2.26</t>
  </si>
  <si>
    <t>Suministro e instalación de cortina enrollable de 150 x 100 (tipo solar screen).</t>
  </si>
  <si>
    <t>Pintura epoxica con recubirmiento epoxico de dos componentes, bases solventes para proteger y decorar paredes y pisois en ambientes interiores, que van hacer sometidos asepsia rutinarias</t>
  </si>
  <si>
    <t>SUB TOTAL REMODELACION DE LAS OFICINAS (OBRA CIVIL)</t>
  </si>
  <si>
    <t>COSTO DIRECTO TOTAL</t>
  </si>
  <si>
    <t>IVA SOBRE UTILIDAD</t>
  </si>
  <si>
    <t>TOTAL COSTO INDIRECTO</t>
  </si>
  <si>
    <t xml:space="preserve">TOTAL COSTO </t>
  </si>
  <si>
    <t>Desmonte de alfombras de piso existentes y entrega en sitio dispuesto dentro de la edificación..</t>
  </si>
  <si>
    <t>2.28</t>
  </si>
  <si>
    <t>Suministro e instalacion de Puerta de dos alas deslizante automatica en vidrio templado de seguridad E= de 10 mm, incluye sistemas de deteccion y proteccion, chapa de seguridad paneles laterales fijos de 0,57 * 2,60 metros.</t>
  </si>
  <si>
    <t>NOTA 1:</t>
  </si>
  <si>
    <t xml:space="preserve">LAS CANTIDADES CONSIGNADAS EN EL PRESENTE CUADRO SON ESTIMADAS Y DE REFERENCIA.
EL INTERESADO DEBERÁ COTIZAR EL VALOR UNITARIO DE CADA ÍTEM POR UNIDAD DE MEDIDA (M2 – ML – M3 – UND – KG – M3 ETC.) LAS CANTIDADES DESCRITAS ESTIMADAS PODRÁN ESTAR SUJETAS A VARIACIONES DE MAYORES O MENORES CANTIDADES DURANTE LA EJECUCIÓN DEL CONTRATO QUE SE LLEGUE A SUSCRIBIR. </t>
  </si>
  <si>
    <t>REMODELACION Y/O ADECUACION DE OFICINA (OBRAS MENORES)</t>
  </si>
  <si>
    <t>ADECUACIÓN DE LAS OFICINAS DEL SENADO DE LA REPUBLICA, INCLUYE EL SUMINISTRO DE MOBILIARIO Y OBRAS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</si>
</sst>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-* #,##0.00\ _€_-;\-* #,##0.00\ _€_-;_-* &quot;-&quot;??\ _€_-;_-@_-"/>
    <numFmt numFmtId="168" formatCode="&quot;Verdadero&quot;;&quot;Verdadero&quot;;&quot;Falso&quot;"/>
    <numFmt numFmtId="169" formatCode="0.0"/>
    <numFmt numFmtId="170" formatCode="_-* #,##0.00_-;\-* #,##0.00_-;_-* &quot;-&quot;_-;_-@_-"/>
    <numFmt numFmtId="171" formatCode="_(&quot;$&quot;\ * #,##0.00_);_(&quot;$&quot;\ * \(#,##0.00\);_(&quot;$&quot;\ * &quot;-&quot;_);_(@_)"/>
    <numFmt numFmtId="172" formatCode="#,##0.00\ &quot;pta&quot;;[Red]\-#,##0.00\ &quot;pta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9"/>
      <color indexed="8"/>
      <name val="Century Gothic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42" fontId="2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7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4" fontId="12" fillId="0" borderId="1" xfId="1" applyFont="1" applyFill="1" applyBorder="1" applyAlignment="1">
      <alignment vertical="center"/>
    </xf>
    <xf numFmtId="44" fontId="13" fillId="0" borderId="0" xfId="1" applyFont="1" applyFill="1" applyAlignment="1">
      <alignment vertical="center"/>
    </xf>
    <xf numFmtId="44" fontId="11" fillId="0" borderId="1" xfId="1" applyFont="1" applyFill="1" applyBorder="1" applyAlignment="1">
      <alignment vertical="center"/>
    </xf>
    <xf numFmtId="44" fontId="2" fillId="0" borderId="1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164" fontId="21" fillId="3" borderId="1" xfId="1" applyNumberFormat="1" applyFont="1" applyFill="1" applyBorder="1" applyAlignment="1">
      <alignment horizontal="justify" vertical="center" wrapText="1"/>
    </xf>
    <xf numFmtId="0" fontId="25" fillId="0" borderId="1" xfId="0" applyNumberFormat="1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170" fontId="15" fillId="0" borderId="1" xfId="33" applyNumberFormat="1" applyFont="1" applyFill="1" applyBorder="1" applyAlignment="1">
      <alignment horizontal="center" vertical="center" wrapText="1"/>
    </xf>
    <xf numFmtId="44" fontId="15" fillId="0" borderId="1" xfId="1" applyFont="1" applyFill="1" applyBorder="1" applyAlignment="1">
      <alignment vertical="center"/>
    </xf>
    <xf numFmtId="171" fontId="21" fillId="0" borderId="1" xfId="1" applyNumberFormat="1" applyFont="1" applyFill="1" applyBorder="1" applyAlignment="1">
      <alignment horizontal="justify" vertical="center" wrapText="1"/>
    </xf>
    <xf numFmtId="171" fontId="19" fillId="4" borderId="1" xfId="1" applyNumberFormat="1" applyFont="1" applyFill="1" applyBorder="1" applyAlignment="1">
      <alignment horizontal="justify" vertical="center" wrapText="1"/>
    </xf>
    <xf numFmtId="0" fontId="25" fillId="0" borderId="3" xfId="0" applyNumberFormat="1" applyFont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170" fontId="15" fillId="0" borderId="5" xfId="33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justify" vertical="center" wrapText="1"/>
    </xf>
    <xf numFmtId="171" fontId="21" fillId="3" borderId="1" xfId="1" applyNumberFormat="1" applyFont="1" applyFill="1" applyBorder="1" applyAlignment="1">
      <alignment horizontal="justify" vertical="center" wrapText="1"/>
    </xf>
    <xf numFmtId="0" fontId="26" fillId="2" borderId="1" xfId="0" applyNumberFormat="1" applyFont="1" applyFill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170" fontId="15" fillId="0" borderId="1" xfId="33" applyNumberFormat="1" applyFont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vertical="center" wrapText="1"/>
    </xf>
    <xf numFmtId="44" fontId="12" fillId="0" borderId="4" xfId="1" applyFont="1" applyFill="1" applyBorder="1" applyAlignment="1">
      <alignment vertical="center"/>
    </xf>
    <xf numFmtId="44" fontId="19" fillId="0" borderId="4" xfId="1" applyFont="1" applyFill="1" applyBorder="1" applyAlignment="1">
      <alignment vertical="center"/>
    </xf>
    <xf numFmtId="44" fontId="19" fillId="0" borderId="1" xfId="1" applyNumberFormat="1" applyFont="1" applyFill="1" applyBorder="1" applyAlignment="1">
      <alignment vertical="center"/>
    </xf>
    <xf numFmtId="10" fontId="12" fillId="0" borderId="1" xfId="2" applyNumberFormat="1" applyFont="1" applyFill="1" applyBorder="1" applyAlignment="1">
      <alignment vertical="center"/>
    </xf>
    <xf numFmtId="44" fontId="19" fillId="0" borderId="1" xfId="1" applyFont="1" applyFill="1" applyBorder="1" applyAlignment="1">
      <alignment vertical="center"/>
    </xf>
    <xf numFmtId="44" fontId="12" fillId="0" borderId="2" xfId="1" applyFont="1" applyFill="1" applyBorder="1" applyAlignment="1">
      <alignment vertical="center"/>
    </xf>
    <xf numFmtId="44" fontId="19" fillId="0" borderId="2" xfId="1" applyNumberFormat="1" applyFont="1" applyFill="1" applyBorder="1" applyAlignment="1">
      <alignment vertical="center"/>
    </xf>
    <xf numFmtId="169" fontId="18" fillId="3" borderId="6" xfId="0" applyNumberFormat="1" applyFont="1" applyFill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/>
    </xf>
    <xf numFmtId="167" fontId="9" fillId="4" borderId="6" xfId="0" applyNumberFormat="1" applyFont="1" applyFill="1" applyBorder="1" applyAlignment="1">
      <alignment horizontal="center" vertical="center"/>
    </xf>
    <xf numFmtId="0" fontId="18" fillId="0" borderId="6" xfId="0" applyNumberFormat="1" applyFont="1" applyBorder="1" applyAlignment="1">
      <alignment horizontal="center" vertical="center"/>
    </xf>
    <xf numFmtId="0" fontId="9" fillId="4" borderId="6" xfId="0" applyNumberFormat="1" applyFont="1" applyFill="1" applyBorder="1" applyAlignment="1">
      <alignment horizontal="center" vertical="center"/>
    </xf>
    <xf numFmtId="0" fontId="12" fillId="0" borderId="7" xfId="3" applyFont="1" applyFill="1" applyBorder="1" applyAlignment="1">
      <alignment horizontal="center" vertical="center"/>
    </xf>
    <xf numFmtId="0" fontId="11" fillId="0" borderId="6" xfId="3" applyFont="1" applyFill="1" applyBorder="1" applyAlignment="1">
      <alignment horizontal="center" vertical="center"/>
    </xf>
    <xf numFmtId="0" fontId="12" fillId="0" borderId="6" xfId="3" applyFont="1" applyFill="1" applyBorder="1" applyAlignment="1">
      <alignment horizontal="center" vertical="center"/>
    </xf>
    <xf numFmtId="0" fontId="12" fillId="0" borderId="8" xfId="3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44" fontId="11" fillId="0" borderId="9" xfId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1">
    <cellStyle name="Hipervínculo" xfId="6" builtinId="8" hidden="1"/>
    <cellStyle name="Hipervínculo" xfId="8" builtinId="8" hidden="1"/>
    <cellStyle name="Hipervínculo" xfId="20" builtinId="8" hidden="1"/>
    <cellStyle name="Hipervínculo" xfId="22" builtinId="8" hidden="1"/>
    <cellStyle name="Hipervínculo" xfId="18" builtinId="8" hidden="1"/>
    <cellStyle name="Hipervínculo" xfId="10" builtinId="8" hidden="1"/>
    <cellStyle name="Hipervínculo" xfId="12" builtinId="8" hidden="1"/>
    <cellStyle name="Hipervínculo" xfId="24" builtinId="8" hidden="1"/>
    <cellStyle name="Hipervínculo" xfId="14" builtinId="8" hidden="1"/>
    <cellStyle name="Hipervínculo" xfId="16" builtinId="8" hidden="1"/>
    <cellStyle name="Hipervínculo" xfId="26" builtinId="8" hidden="1"/>
    <cellStyle name="Hipervínculo" xfId="28" builtinId="8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1" builtinId="9" hidden="1"/>
    <cellStyle name="Hipervínculo visitado" xfId="7" builtinId="9" hidden="1"/>
    <cellStyle name="Hipervínculo visitado" xfId="9" builtinId="9" hidden="1"/>
    <cellStyle name="Hipervínculo visitado" xfId="25" builtinId="9" hidden="1"/>
    <cellStyle name="Hipervínculo visitado" xfId="29" builtinId="9" hidden="1"/>
    <cellStyle name="Hipervínculo visitado" xfId="27" builtinId="9" hidden="1"/>
    <cellStyle name="Hipervínculo visitado" xfId="23" builtinId="9" hidden="1"/>
    <cellStyle name="Hipervínculo visitado" xfId="21" builtinId="9" hidden="1"/>
    <cellStyle name="Hipervínculo visitado" xfId="19" builtinId="9" hidden="1"/>
    <cellStyle name="Millares [0]" xfId="33" builtinId="6"/>
    <cellStyle name="Millares 2" xfId="34"/>
    <cellStyle name="Millares 2 2" xfId="39"/>
    <cellStyle name="Millares 2 3" xfId="38"/>
    <cellStyle name="Millares 4" xfId="30"/>
    <cellStyle name="Millares 5" xfId="4"/>
    <cellStyle name="Moneda" xfId="1" builtinId="4"/>
    <cellStyle name="Moneda [0] 2" xfId="36"/>
    <cellStyle name="Moneda 2" xfId="32"/>
    <cellStyle name="Moneda 3" xfId="40"/>
    <cellStyle name="Moneda 5" xfId="31"/>
    <cellStyle name="Normal" xfId="0" builtinId="0"/>
    <cellStyle name="Normal 2" xfId="3"/>
    <cellStyle name="Normal 4" xfId="37"/>
    <cellStyle name="Normal 5" xfId="35"/>
    <cellStyle name="Porcentaje" xfId="2" builtinId="5"/>
    <cellStyle name="Porcentual 2" xfId="5"/>
  </cellStyles>
  <dxfs count="0"/>
  <tableStyles count="0" defaultTableStyle="TableStyleMedium2" defaultPivotStyle="PivotStyleLight16"/>
  <colors>
    <mruColors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view="pageBreakPreview" zoomScale="125" zoomScaleNormal="125" zoomScaleSheetLayoutView="125" zoomScalePageLayoutView="125" workbookViewId="0">
      <selection activeCell="G3" sqref="G3"/>
    </sheetView>
  </sheetViews>
  <sheetFormatPr baseColWidth="10" defaultColWidth="10.85546875" defaultRowHeight="14.25" x14ac:dyDescent="0.25"/>
  <cols>
    <col min="1" max="1" width="9.42578125" style="2" customWidth="1"/>
    <col min="2" max="2" width="55.140625" style="11" customWidth="1"/>
    <col min="3" max="3" width="5.42578125" style="2" customWidth="1"/>
    <col min="4" max="4" width="9.140625" style="3" customWidth="1"/>
    <col min="5" max="5" width="17.28515625" style="6" bestFit="1" customWidth="1"/>
    <col min="6" max="6" width="17.5703125" style="6" customWidth="1"/>
    <col min="7" max="7" width="18.42578125" style="9" bestFit="1" customWidth="1"/>
    <col min="8" max="8" width="14.85546875" style="9" bestFit="1" customWidth="1"/>
    <col min="9" max="16384" width="10.85546875" style="9"/>
  </cols>
  <sheetData>
    <row r="1" spans="1:6" ht="23.25" x14ac:dyDescent="0.25">
      <c r="A1" s="58" t="s">
        <v>0</v>
      </c>
      <c r="B1" s="58"/>
      <c r="C1" s="58"/>
      <c r="D1" s="58"/>
      <c r="E1" s="58"/>
      <c r="F1" s="58"/>
    </row>
    <row r="2" spans="1:6" ht="34.5" customHeight="1" x14ac:dyDescent="0.25">
      <c r="A2" s="57" t="s">
        <v>128</v>
      </c>
      <c r="B2" s="57"/>
      <c r="C2" s="57"/>
      <c r="D2" s="57"/>
      <c r="E2" s="57"/>
      <c r="F2" s="57"/>
    </row>
    <row r="3" spans="1:6" s="4" customFormat="1" ht="27" customHeight="1" x14ac:dyDescent="0.25">
      <c r="A3" s="72" t="s">
        <v>1</v>
      </c>
      <c r="B3" s="73" t="s">
        <v>2</v>
      </c>
      <c r="C3" s="74" t="s">
        <v>3</v>
      </c>
      <c r="D3" s="75"/>
      <c r="E3" s="75"/>
      <c r="F3" s="75"/>
    </row>
    <row r="4" spans="1:6" s="1" customFormat="1" ht="15" customHeight="1" x14ac:dyDescent="0.25">
      <c r="A4" s="72"/>
      <c r="B4" s="73"/>
      <c r="C4" s="74"/>
      <c r="D4" s="48" t="s">
        <v>4</v>
      </c>
      <c r="E4" s="49" t="s">
        <v>5</v>
      </c>
      <c r="F4" s="49" t="s">
        <v>6</v>
      </c>
    </row>
    <row r="5" spans="1:6" x14ac:dyDescent="0.25">
      <c r="A5" s="38">
        <v>1</v>
      </c>
      <c r="B5" s="52" t="s">
        <v>7</v>
      </c>
      <c r="C5" s="50"/>
      <c r="D5" s="50"/>
      <c r="E5" s="51"/>
      <c r="F5" s="13"/>
    </row>
    <row r="6" spans="1:6" x14ac:dyDescent="0.25">
      <c r="A6" s="39" t="s">
        <v>8</v>
      </c>
      <c r="B6" s="14" t="s">
        <v>9</v>
      </c>
      <c r="C6" s="15" t="s">
        <v>3</v>
      </c>
      <c r="D6" s="16">
        <v>11</v>
      </c>
      <c r="E6" s="17"/>
      <c r="F6" s="18">
        <f>+D6*E6</f>
        <v>0</v>
      </c>
    </row>
    <row r="7" spans="1:6" ht="24" x14ac:dyDescent="0.25">
      <c r="A7" s="39" t="s">
        <v>10</v>
      </c>
      <c r="B7" s="14" t="s">
        <v>11</v>
      </c>
      <c r="C7" s="15" t="s">
        <v>3</v>
      </c>
      <c r="D7" s="16">
        <v>1</v>
      </c>
      <c r="E7" s="17"/>
      <c r="F7" s="18">
        <f t="shared" ref="F7:F63" si="0">+D7*E7</f>
        <v>0</v>
      </c>
    </row>
    <row r="8" spans="1:6" x14ac:dyDescent="0.25">
      <c r="A8" s="39" t="s">
        <v>12</v>
      </c>
      <c r="B8" s="14" t="s">
        <v>14</v>
      </c>
      <c r="C8" s="15" t="s">
        <v>3</v>
      </c>
      <c r="D8" s="16">
        <v>1</v>
      </c>
      <c r="E8" s="17"/>
      <c r="F8" s="18">
        <f t="shared" si="0"/>
        <v>0</v>
      </c>
    </row>
    <row r="9" spans="1:6" x14ac:dyDescent="0.25">
      <c r="A9" s="39" t="s">
        <v>13</v>
      </c>
      <c r="B9" s="14" t="s">
        <v>16</v>
      </c>
      <c r="C9" s="15" t="s">
        <v>3</v>
      </c>
      <c r="D9" s="16">
        <v>91</v>
      </c>
      <c r="E9" s="17"/>
      <c r="F9" s="18">
        <f t="shared" si="0"/>
        <v>0</v>
      </c>
    </row>
    <row r="10" spans="1:6" x14ac:dyDescent="0.25">
      <c r="A10" s="39" t="s">
        <v>15</v>
      </c>
      <c r="B10" s="14" t="s">
        <v>18</v>
      </c>
      <c r="C10" s="15" t="s">
        <v>3</v>
      </c>
      <c r="D10" s="16">
        <v>6</v>
      </c>
      <c r="E10" s="17"/>
      <c r="F10" s="18">
        <f t="shared" si="0"/>
        <v>0</v>
      </c>
    </row>
    <row r="11" spans="1:6" x14ac:dyDescent="0.25">
      <c r="A11" s="39" t="s">
        <v>17</v>
      </c>
      <c r="B11" s="14" t="s">
        <v>20</v>
      </c>
      <c r="C11" s="15" t="s">
        <v>3</v>
      </c>
      <c r="D11" s="16">
        <v>10</v>
      </c>
      <c r="E11" s="17"/>
      <c r="F11" s="18">
        <f t="shared" si="0"/>
        <v>0</v>
      </c>
    </row>
    <row r="12" spans="1:6" x14ac:dyDescent="0.25">
      <c r="A12" s="39" t="s">
        <v>19</v>
      </c>
      <c r="B12" s="14" t="s">
        <v>22</v>
      </c>
      <c r="C12" s="15" t="s">
        <v>3</v>
      </c>
      <c r="D12" s="16">
        <v>85</v>
      </c>
      <c r="E12" s="17"/>
      <c r="F12" s="18">
        <f t="shared" si="0"/>
        <v>0</v>
      </c>
    </row>
    <row r="13" spans="1:6" x14ac:dyDescent="0.25">
      <c r="A13" s="39" t="s">
        <v>21</v>
      </c>
      <c r="B13" s="14" t="s">
        <v>24</v>
      </c>
      <c r="C13" s="15" t="s">
        <v>3</v>
      </c>
      <c r="D13" s="16">
        <v>2</v>
      </c>
      <c r="E13" s="17"/>
      <c r="F13" s="18">
        <f t="shared" si="0"/>
        <v>0</v>
      </c>
    </row>
    <row r="14" spans="1:6" x14ac:dyDescent="0.25">
      <c r="A14" s="39" t="s">
        <v>23</v>
      </c>
      <c r="B14" s="14" t="s">
        <v>26</v>
      </c>
      <c r="C14" s="15" t="s">
        <v>3</v>
      </c>
      <c r="D14" s="16">
        <v>5</v>
      </c>
      <c r="E14" s="17"/>
      <c r="F14" s="18">
        <f t="shared" si="0"/>
        <v>0</v>
      </c>
    </row>
    <row r="15" spans="1:6" x14ac:dyDescent="0.25">
      <c r="A15" s="39" t="s">
        <v>25</v>
      </c>
      <c r="B15" s="14" t="s">
        <v>28</v>
      </c>
      <c r="C15" s="15" t="s">
        <v>3</v>
      </c>
      <c r="D15" s="16">
        <v>5</v>
      </c>
      <c r="E15" s="17"/>
      <c r="F15" s="18">
        <f t="shared" si="0"/>
        <v>0</v>
      </c>
    </row>
    <row r="16" spans="1:6" x14ac:dyDescent="0.25">
      <c r="A16" s="39" t="s">
        <v>27</v>
      </c>
      <c r="B16" s="14" t="s">
        <v>30</v>
      </c>
      <c r="C16" s="15" t="s">
        <v>3</v>
      </c>
      <c r="D16" s="16">
        <v>12</v>
      </c>
      <c r="E16" s="17"/>
      <c r="F16" s="18">
        <f t="shared" si="0"/>
        <v>0</v>
      </c>
    </row>
    <row r="17" spans="1:6" ht="24" x14ac:dyDescent="0.25">
      <c r="A17" s="39" t="s">
        <v>29</v>
      </c>
      <c r="B17" s="14" t="s">
        <v>32</v>
      </c>
      <c r="C17" s="15" t="s">
        <v>3</v>
      </c>
      <c r="D17" s="16">
        <v>95</v>
      </c>
      <c r="E17" s="17"/>
      <c r="F17" s="18">
        <f t="shared" si="0"/>
        <v>0</v>
      </c>
    </row>
    <row r="18" spans="1:6" x14ac:dyDescent="0.25">
      <c r="A18" s="39" t="s">
        <v>31</v>
      </c>
      <c r="B18" s="14" t="s">
        <v>34</v>
      </c>
      <c r="C18" s="15" t="s">
        <v>3</v>
      </c>
      <c r="D18" s="16">
        <v>80</v>
      </c>
      <c r="E18" s="17"/>
      <c r="F18" s="18">
        <f t="shared" si="0"/>
        <v>0</v>
      </c>
    </row>
    <row r="19" spans="1:6" x14ac:dyDescent="0.25">
      <c r="A19" s="39" t="s">
        <v>33</v>
      </c>
      <c r="B19" s="14" t="s">
        <v>36</v>
      </c>
      <c r="C19" s="15" t="s">
        <v>3</v>
      </c>
      <c r="D19" s="16">
        <v>10</v>
      </c>
      <c r="E19" s="17"/>
      <c r="F19" s="18">
        <f t="shared" si="0"/>
        <v>0</v>
      </c>
    </row>
    <row r="20" spans="1:6" x14ac:dyDescent="0.25">
      <c r="A20" s="39" t="s">
        <v>35</v>
      </c>
      <c r="B20" s="14" t="s">
        <v>38</v>
      </c>
      <c r="C20" s="15" t="s">
        <v>3</v>
      </c>
      <c r="D20" s="16">
        <v>38</v>
      </c>
      <c r="E20" s="17"/>
      <c r="F20" s="18">
        <f t="shared" si="0"/>
        <v>0</v>
      </c>
    </row>
    <row r="21" spans="1:6" x14ac:dyDescent="0.25">
      <c r="A21" s="39" t="s">
        <v>37</v>
      </c>
      <c r="B21" s="14" t="s">
        <v>40</v>
      </c>
      <c r="C21" s="15" t="s">
        <v>41</v>
      </c>
      <c r="D21" s="16">
        <v>15</v>
      </c>
      <c r="E21" s="17"/>
      <c r="F21" s="18">
        <f t="shared" si="0"/>
        <v>0</v>
      </c>
    </row>
    <row r="22" spans="1:6" ht="24" x14ac:dyDescent="0.25">
      <c r="A22" s="39" t="s">
        <v>39</v>
      </c>
      <c r="B22" s="14" t="s">
        <v>43</v>
      </c>
      <c r="C22" s="15" t="s">
        <v>3</v>
      </c>
      <c r="D22" s="16">
        <v>65</v>
      </c>
      <c r="E22" s="17"/>
      <c r="F22" s="18">
        <f t="shared" si="0"/>
        <v>0</v>
      </c>
    </row>
    <row r="23" spans="1:6" x14ac:dyDescent="0.25">
      <c r="A23" s="39" t="s">
        <v>42</v>
      </c>
      <c r="B23" s="14" t="s">
        <v>45</v>
      </c>
      <c r="C23" s="15" t="s">
        <v>3</v>
      </c>
      <c r="D23" s="16">
        <v>3</v>
      </c>
      <c r="E23" s="17"/>
      <c r="F23" s="18">
        <f t="shared" si="0"/>
        <v>0</v>
      </c>
    </row>
    <row r="24" spans="1:6" x14ac:dyDescent="0.25">
      <c r="A24" s="39" t="s">
        <v>44</v>
      </c>
      <c r="B24" s="14" t="s">
        <v>47</v>
      </c>
      <c r="C24" s="15" t="s">
        <v>3</v>
      </c>
      <c r="D24" s="16">
        <v>28</v>
      </c>
      <c r="E24" s="17"/>
      <c r="F24" s="18">
        <f t="shared" si="0"/>
        <v>0</v>
      </c>
    </row>
    <row r="25" spans="1:6" x14ac:dyDescent="0.25">
      <c r="A25" s="39" t="s">
        <v>46</v>
      </c>
      <c r="B25" s="14" t="s">
        <v>49</v>
      </c>
      <c r="C25" s="15" t="s">
        <v>3</v>
      </c>
      <c r="D25" s="16">
        <v>3</v>
      </c>
      <c r="E25" s="17"/>
      <c r="F25" s="18">
        <f t="shared" si="0"/>
        <v>0</v>
      </c>
    </row>
    <row r="26" spans="1:6" x14ac:dyDescent="0.25">
      <c r="A26" s="39" t="s">
        <v>48</v>
      </c>
      <c r="B26" s="14" t="s">
        <v>51</v>
      </c>
      <c r="C26" s="15" t="s">
        <v>3</v>
      </c>
      <c r="D26" s="16">
        <v>2</v>
      </c>
      <c r="E26" s="17"/>
      <c r="F26" s="18">
        <f t="shared" si="0"/>
        <v>0</v>
      </c>
    </row>
    <row r="27" spans="1:6" x14ac:dyDescent="0.25">
      <c r="A27" s="39" t="s">
        <v>50</v>
      </c>
      <c r="B27" s="14" t="s">
        <v>53</v>
      </c>
      <c r="C27" s="15" t="s">
        <v>3</v>
      </c>
      <c r="D27" s="16">
        <v>6</v>
      </c>
      <c r="E27" s="17"/>
      <c r="F27" s="18">
        <f t="shared" si="0"/>
        <v>0</v>
      </c>
    </row>
    <row r="28" spans="1:6" ht="28.5" customHeight="1" x14ac:dyDescent="0.25">
      <c r="A28" s="39" t="s">
        <v>52</v>
      </c>
      <c r="B28" s="14" t="s">
        <v>55</v>
      </c>
      <c r="C28" s="15" t="s">
        <v>3</v>
      </c>
      <c r="D28" s="16">
        <v>28</v>
      </c>
      <c r="E28" s="17"/>
      <c r="F28" s="18">
        <f t="shared" si="0"/>
        <v>0</v>
      </c>
    </row>
    <row r="29" spans="1:6" x14ac:dyDescent="0.25">
      <c r="A29" s="39" t="s">
        <v>54</v>
      </c>
      <c r="B29" s="14" t="s">
        <v>57</v>
      </c>
      <c r="C29" s="15" t="s">
        <v>3</v>
      </c>
      <c r="D29" s="16">
        <v>9</v>
      </c>
      <c r="E29" s="17"/>
      <c r="F29" s="18">
        <f t="shared" si="0"/>
        <v>0</v>
      </c>
    </row>
    <row r="30" spans="1:6" x14ac:dyDescent="0.25">
      <c r="A30" s="39" t="s">
        <v>56</v>
      </c>
      <c r="B30" s="14" t="s">
        <v>59</v>
      </c>
      <c r="C30" s="15" t="s">
        <v>3</v>
      </c>
      <c r="D30" s="16">
        <v>1</v>
      </c>
      <c r="E30" s="17"/>
      <c r="F30" s="18">
        <f t="shared" si="0"/>
        <v>0</v>
      </c>
    </row>
    <row r="31" spans="1:6" x14ac:dyDescent="0.25">
      <c r="A31" s="39" t="s">
        <v>58</v>
      </c>
      <c r="B31" s="14" t="s">
        <v>61</v>
      </c>
      <c r="C31" s="15" t="s">
        <v>3</v>
      </c>
      <c r="D31" s="16">
        <v>20</v>
      </c>
      <c r="E31" s="17"/>
      <c r="F31" s="18">
        <f t="shared" si="0"/>
        <v>0</v>
      </c>
    </row>
    <row r="32" spans="1:6" ht="24" x14ac:dyDescent="0.25">
      <c r="A32" s="39" t="s">
        <v>60</v>
      </c>
      <c r="B32" s="14" t="s">
        <v>62</v>
      </c>
      <c r="C32" s="15" t="s">
        <v>3</v>
      </c>
      <c r="D32" s="16">
        <v>101</v>
      </c>
      <c r="E32" s="17"/>
      <c r="F32" s="18">
        <f t="shared" si="0"/>
        <v>0</v>
      </c>
    </row>
    <row r="33" spans="1:7" ht="24" customHeight="1" x14ac:dyDescent="0.25">
      <c r="A33" s="40"/>
      <c r="B33" s="55" t="s">
        <v>63</v>
      </c>
      <c r="C33" s="53"/>
      <c r="D33" s="53"/>
      <c r="E33" s="54"/>
      <c r="F33" s="19"/>
    </row>
    <row r="34" spans="1:7" ht="4.5" customHeight="1" x14ac:dyDescent="0.25">
      <c r="A34" s="39"/>
      <c r="B34" s="20"/>
      <c r="C34" s="21"/>
      <c r="D34" s="22"/>
      <c r="E34" s="17"/>
      <c r="F34" s="18"/>
    </row>
    <row r="35" spans="1:7" ht="27.75" customHeight="1" x14ac:dyDescent="0.25">
      <c r="A35" s="38">
        <v>2</v>
      </c>
      <c r="B35" s="52" t="s">
        <v>127</v>
      </c>
      <c r="C35" s="52"/>
      <c r="D35" s="52"/>
      <c r="E35" s="23"/>
      <c r="F35" s="24"/>
    </row>
    <row r="36" spans="1:7" ht="45" x14ac:dyDescent="0.25">
      <c r="A36" s="41" t="s">
        <v>64</v>
      </c>
      <c r="B36" s="25" t="s">
        <v>65</v>
      </c>
      <c r="C36" s="26" t="s">
        <v>41</v>
      </c>
      <c r="D36" s="27">
        <v>30</v>
      </c>
      <c r="E36" s="17"/>
      <c r="F36" s="18">
        <f t="shared" si="0"/>
        <v>0</v>
      </c>
    </row>
    <row r="37" spans="1:7" ht="22.5" x14ac:dyDescent="0.25">
      <c r="A37" s="41" t="s">
        <v>66</v>
      </c>
      <c r="B37" s="25" t="s">
        <v>67</v>
      </c>
      <c r="C37" s="26" t="s">
        <v>41</v>
      </c>
      <c r="D37" s="27">
        <v>10</v>
      </c>
      <c r="E37" s="17"/>
      <c r="F37" s="18">
        <f t="shared" si="0"/>
        <v>0</v>
      </c>
    </row>
    <row r="38" spans="1:7" x14ac:dyDescent="0.25">
      <c r="A38" s="41" t="s">
        <v>68</v>
      </c>
      <c r="B38" s="25" t="s">
        <v>69</v>
      </c>
      <c r="C38" s="26" t="s">
        <v>41</v>
      </c>
      <c r="D38" s="27">
        <v>250</v>
      </c>
      <c r="E38" s="17"/>
      <c r="F38" s="18">
        <f t="shared" si="0"/>
        <v>0</v>
      </c>
    </row>
    <row r="39" spans="1:7" ht="22.5" x14ac:dyDescent="0.25">
      <c r="A39" s="41" t="s">
        <v>70</v>
      </c>
      <c r="B39" s="25" t="s">
        <v>71</v>
      </c>
      <c r="C39" s="26" t="s">
        <v>41</v>
      </c>
      <c r="D39" s="27">
        <v>4500</v>
      </c>
      <c r="E39" s="17"/>
      <c r="F39" s="18">
        <f t="shared" si="0"/>
        <v>0</v>
      </c>
      <c r="G39" s="47"/>
    </row>
    <row r="40" spans="1:7" ht="33.75" x14ac:dyDescent="0.25">
      <c r="A40" s="41" t="s">
        <v>72</v>
      </c>
      <c r="B40" s="25" t="s">
        <v>73</v>
      </c>
      <c r="C40" s="26" t="s">
        <v>41</v>
      </c>
      <c r="D40" s="27">
        <v>85</v>
      </c>
      <c r="E40" s="17"/>
      <c r="F40" s="18">
        <f t="shared" si="0"/>
        <v>0</v>
      </c>
    </row>
    <row r="41" spans="1:7" ht="22.5" x14ac:dyDescent="0.25">
      <c r="A41" s="41" t="s">
        <v>74</v>
      </c>
      <c r="B41" s="25" t="s">
        <v>75</v>
      </c>
      <c r="C41" s="26" t="s">
        <v>3</v>
      </c>
      <c r="D41" s="27">
        <v>5</v>
      </c>
      <c r="E41" s="17"/>
      <c r="F41" s="18">
        <f t="shared" si="0"/>
        <v>0</v>
      </c>
    </row>
    <row r="42" spans="1:7" x14ac:dyDescent="0.25">
      <c r="A42" s="41" t="s">
        <v>76</v>
      </c>
      <c r="B42" s="25" t="s">
        <v>77</v>
      </c>
      <c r="C42" s="26" t="s">
        <v>41</v>
      </c>
      <c r="D42" s="27">
        <v>65</v>
      </c>
      <c r="E42" s="17"/>
      <c r="F42" s="18">
        <f t="shared" si="0"/>
        <v>0</v>
      </c>
    </row>
    <row r="43" spans="1:7" ht="22.5" x14ac:dyDescent="0.25">
      <c r="A43" s="41" t="s">
        <v>78</v>
      </c>
      <c r="B43" s="25" t="s">
        <v>122</v>
      </c>
      <c r="C43" s="26" t="s">
        <v>41</v>
      </c>
      <c r="D43" s="27">
        <v>15</v>
      </c>
      <c r="E43" s="17"/>
      <c r="F43" s="18">
        <f t="shared" si="0"/>
        <v>0</v>
      </c>
    </row>
    <row r="44" spans="1:7" ht="22.5" x14ac:dyDescent="0.25">
      <c r="A44" s="41" t="s">
        <v>79</v>
      </c>
      <c r="B44" s="25" t="s">
        <v>80</v>
      </c>
      <c r="C44" s="26" t="s">
        <v>41</v>
      </c>
      <c r="D44" s="27">
        <v>300</v>
      </c>
      <c r="E44" s="17"/>
      <c r="F44" s="18">
        <f t="shared" si="0"/>
        <v>0</v>
      </c>
    </row>
    <row r="45" spans="1:7" x14ac:dyDescent="0.25">
      <c r="A45" s="41" t="s">
        <v>81</v>
      </c>
      <c r="B45" s="25" t="s">
        <v>82</v>
      </c>
      <c r="C45" s="26" t="s">
        <v>83</v>
      </c>
      <c r="D45" s="27">
        <v>250</v>
      </c>
      <c r="E45" s="17"/>
      <c r="F45" s="18">
        <f t="shared" si="0"/>
        <v>0</v>
      </c>
    </row>
    <row r="46" spans="1:7" ht="22.5" x14ac:dyDescent="0.25">
      <c r="A46" s="41" t="s">
        <v>84</v>
      </c>
      <c r="B46" s="25" t="s">
        <v>85</v>
      </c>
      <c r="C46" s="26" t="s">
        <v>3</v>
      </c>
      <c r="D46" s="27">
        <v>310</v>
      </c>
      <c r="E46" s="17"/>
      <c r="F46" s="18">
        <f t="shared" si="0"/>
        <v>0</v>
      </c>
    </row>
    <row r="47" spans="1:7" x14ac:dyDescent="0.25">
      <c r="A47" s="41" t="s">
        <v>86</v>
      </c>
      <c r="B47" s="25" t="s">
        <v>87</v>
      </c>
      <c r="C47" s="26" t="s">
        <v>3</v>
      </c>
      <c r="D47" s="27">
        <v>25</v>
      </c>
      <c r="E47" s="17"/>
      <c r="F47" s="18">
        <f t="shared" si="0"/>
        <v>0</v>
      </c>
    </row>
    <row r="48" spans="1:7" ht="28.5" customHeight="1" x14ac:dyDescent="0.25">
      <c r="A48" s="41" t="s">
        <v>88</v>
      </c>
      <c r="B48" s="25" t="s">
        <v>89</v>
      </c>
      <c r="C48" s="26" t="s">
        <v>3</v>
      </c>
      <c r="D48" s="27">
        <v>150</v>
      </c>
      <c r="E48" s="17"/>
      <c r="F48" s="18">
        <f t="shared" si="0"/>
        <v>0</v>
      </c>
    </row>
    <row r="49" spans="1:6" x14ac:dyDescent="0.25">
      <c r="A49" s="41" t="s">
        <v>90</v>
      </c>
      <c r="B49" s="25" t="s">
        <v>91</v>
      </c>
      <c r="C49" s="26" t="s">
        <v>3</v>
      </c>
      <c r="D49" s="27">
        <v>48</v>
      </c>
      <c r="E49" s="17"/>
      <c r="F49" s="18">
        <f t="shared" si="0"/>
        <v>0</v>
      </c>
    </row>
    <row r="50" spans="1:6" ht="22.5" x14ac:dyDescent="0.25">
      <c r="A50" s="41" t="s">
        <v>92</v>
      </c>
      <c r="B50" s="25" t="s">
        <v>93</v>
      </c>
      <c r="C50" s="26" t="s">
        <v>3</v>
      </c>
      <c r="D50" s="27">
        <v>2</v>
      </c>
      <c r="E50" s="17"/>
      <c r="F50" s="18">
        <f t="shared" si="0"/>
        <v>0</v>
      </c>
    </row>
    <row r="51" spans="1:6" ht="22.5" x14ac:dyDescent="0.25">
      <c r="A51" s="41" t="s">
        <v>94</v>
      </c>
      <c r="B51" s="25" t="s">
        <v>95</v>
      </c>
      <c r="C51" s="26" t="s">
        <v>3</v>
      </c>
      <c r="D51" s="27">
        <v>6</v>
      </c>
      <c r="E51" s="17"/>
      <c r="F51" s="18">
        <f t="shared" si="0"/>
        <v>0</v>
      </c>
    </row>
    <row r="52" spans="1:6" ht="33.75" x14ac:dyDescent="0.25">
      <c r="A52" s="41" t="s">
        <v>96</v>
      </c>
      <c r="B52" s="25" t="s">
        <v>97</v>
      </c>
      <c r="C52" s="26" t="s">
        <v>3</v>
      </c>
      <c r="D52" s="27">
        <v>12</v>
      </c>
      <c r="E52" s="17"/>
      <c r="F52" s="18">
        <f t="shared" si="0"/>
        <v>0</v>
      </c>
    </row>
    <row r="53" spans="1:6" x14ac:dyDescent="0.25">
      <c r="A53" s="41" t="s">
        <v>98</v>
      </c>
      <c r="B53" s="25" t="s">
        <v>99</v>
      </c>
      <c r="C53" s="26" t="s">
        <v>3</v>
      </c>
      <c r="D53" s="27">
        <v>12</v>
      </c>
      <c r="E53" s="17"/>
      <c r="F53" s="18">
        <f t="shared" si="0"/>
        <v>0</v>
      </c>
    </row>
    <row r="54" spans="1:6" ht="30.75" customHeight="1" x14ac:dyDescent="0.25">
      <c r="A54" s="41" t="s">
        <v>100</v>
      </c>
      <c r="B54" s="25" t="s">
        <v>101</v>
      </c>
      <c r="C54" s="26" t="s">
        <v>41</v>
      </c>
      <c r="D54" s="27">
        <v>850</v>
      </c>
      <c r="E54" s="17"/>
      <c r="F54" s="18">
        <f>+D54*E54</f>
        <v>0</v>
      </c>
    </row>
    <row r="55" spans="1:6" ht="45" x14ac:dyDescent="0.25">
      <c r="A55" s="41" t="s">
        <v>102</v>
      </c>
      <c r="B55" s="25" t="s">
        <v>103</v>
      </c>
      <c r="C55" s="26" t="s">
        <v>41</v>
      </c>
      <c r="D55" s="27">
        <v>30</v>
      </c>
      <c r="E55" s="17"/>
      <c r="F55" s="18">
        <f t="shared" si="0"/>
        <v>0</v>
      </c>
    </row>
    <row r="56" spans="1:6" ht="22.5" x14ac:dyDescent="0.25">
      <c r="A56" s="41" t="s">
        <v>104</v>
      </c>
      <c r="B56" s="25" t="s">
        <v>105</v>
      </c>
      <c r="C56" s="26" t="s">
        <v>41</v>
      </c>
      <c r="D56" s="27">
        <v>60</v>
      </c>
      <c r="E56" s="17"/>
      <c r="F56" s="18">
        <f t="shared" si="0"/>
        <v>0</v>
      </c>
    </row>
    <row r="57" spans="1:6" ht="56.25" x14ac:dyDescent="0.25">
      <c r="A57" s="41" t="s">
        <v>106</v>
      </c>
      <c r="B57" s="25" t="s">
        <v>107</v>
      </c>
      <c r="C57" s="26" t="s">
        <v>41</v>
      </c>
      <c r="D57" s="27">
        <v>75</v>
      </c>
      <c r="E57" s="17"/>
      <c r="F57" s="18">
        <f t="shared" si="0"/>
        <v>0</v>
      </c>
    </row>
    <row r="58" spans="1:6" ht="56.25" x14ac:dyDescent="0.25">
      <c r="A58" s="41" t="s">
        <v>108</v>
      </c>
      <c r="B58" s="25" t="s">
        <v>109</v>
      </c>
      <c r="C58" s="26" t="s">
        <v>41</v>
      </c>
      <c r="D58" s="27">
        <v>25</v>
      </c>
      <c r="E58" s="17"/>
      <c r="F58" s="18">
        <f t="shared" si="0"/>
        <v>0</v>
      </c>
    </row>
    <row r="59" spans="1:6" x14ac:dyDescent="0.25">
      <c r="A59" s="41" t="s">
        <v>110</v>
      </c>
      <c r="B59" s="25" t="s">
        <v>111</v>
      </c>
      <c r="C59" s="26" t="s">
        <v>41</v>
      </c>
      <c r="D59" s="27">
        <v>110</v>
      </c>
      <c r="E59" s="17"/>
      <c r="F59" s="18">
        <f t="shared" si="0"/>
        <v>0</v>
      </c>
    </row>
    <row r="60" spans="1:6" ht="45" x14ac:dyDescent="0.25">
      <c r="A60" s="41" t="s">
        <v>112</v>
      </c>
      <c r="B60" s="25" t="s">
        <v>113</v>
      </c>
      <c r="C60" s="26" t="s">
        <v>41</v>
      </c>
      <c r="D60" s="27">
        <v>25</v>
      </c>
      <c r="E60" s="17"/>
      <c r="F60" s="18">
        <f t="shared" si="0"/>
        <v>0</v>
      </c>
    </row>
    <row r="61" spans="1:6" ht="22.5" x14ac:dyDescent="0.25">
      <c r="A61" s="41" t="s">
        <v>114</v>
      </c>
      <c r="B61" s="25" t="s">
        <v>115</v>
      </c>
      <c r="C61" s="26" t="s">
        <v>41</v>
      </c>
      <c r="D61" s="27">
        <v>60</v>
      </c>
      <c r="E61" s="17"/>
      <c r="F61" s="18">
        <f t="shared" si="0"/>
        <v>0</v>
      </c>
    </row>
    <row r="62" spans="1:6" ht="33.75" x14ac:dyDescent="0.25">
      <c r="A62" s="41">
        <v>2.27</v>
      </c>
      <c r="B62" s="25" t="s">
        <v>116</v>
      </c>
      <c r="C62" s="26" t="s">
        <v>41</v>
      </c>
      <c r="D62" s="27">
        <v>35</v>
      </c>
      <c r="E62" s="17"/>
      <c r="F62" s="18">
        <f t="shared" si="0"/>
        <v>0</v>
      </c>
    </row>
    <row r="63" spans="1:6" ht="33.75" x14ac:dyDescent="0.25">
      <c r="A63" s="41" t="s">
        <v>123</v>
      </c>
      <c r="B63" s="25" t="s">
        <v>124</v>
      </c>
      <c r="C63" s="26" t="s">
        <v>41</v>
      </c>
      <c r="D63" s="27">
        <v>12</v>
      </c>
      <c r="E63" s="17"/>
      <c r="F63" s="18">
        <f t="shared" si="0"/>
        <v>0</v>
      </c>
    </row>
    <row r="64" spans="1:6" ht="26.25" customHeight="1" x14ac:dyDescent="0.25">
      <c r="A64" s="42"/>
      <c r="B64" s="76" t="s">
        <v>117</v>
      </c>
      <c r="C64" s="77"/>
      <c r="D64" s="77"/>
      <c r="E64" s="78"/>
      <c r="F64" s="19"/>
    </row>
    <row r="65" spans="1:6" ht="4.5" customHeight="1" x14ac:dyDescent="0.25">
      <c r="A65" s="43"/>
      <c r="B65" s="28"/>
      <c r="C65" s="29"/>
      <c r="D65" s="30"/>
      <c r="E65" s="31"/>
      <c r="F65" s="32"/>
    </row>
    <row r="66" spans="1:6" s="10" customFormat="1" ht="15" x14ac:dyDescent="0.25">
      <c r="A66" s="44"/>
      <c r="B66" s="69" t="s">
        <v>118</v>
      </c>
      <c r="C66" s="70"/>
      <c r="D66" s="71"/>
      <c r="E66" s="7"/>
      <c r="F66" s="33"/>
    </row>
    <row r="67" spans="1:6" x14ac:dyDescent="0.25">
      <c r="A67" s="45"/>
      <c r="B67" s="59" t="s">
        <v>119</v>
      </c>
      <c r="C67" s="60"/>
      <c r="D67" s="61"/>
      <c r="E67" s="34">
        <v>0.19</v>
      </c>
      <c r="F67" s="8"/>
    </row>
    <row r="68" spans="1:6" ht="15" x14ac:dyDescent="0.25">
      <c r="A68" s="45"/>
      <c r="B68" s="62" t="s">
        <v>120</v>
      </c>
      <c r="C68" s="63"/>
      <c r="D68" s="64"/>
      <c r="E68" s="5"/>
      <c r="F68" s="35"/>
    </row>
    <row r="69" spans="1:6" ht="15" x14ac:dyDescent="0.25">
      <c r="A69" s="45"/>
      <c r="B69" s="62" t="s">
        <v>121</v>
      </c>
      <c r="C69" s="63"/>
      <c r="D69" s="64"/>
      <c r="E69" s="5"/>
      <c r="F69" s="33"/>
    </row>
    <row r="70" spans="1:6" ht="15" x14ac:dyDescent="0.25">
      <c r="A70" s="46"/>
      <c r="B70" s="12"/>
      <c r="C70" s="12"/>
      <c r="D70" s="12"/>
      <c r="E70" s="36"/>
      <c r="F70" s="37"/>
    </row>
    <row r="71" spans="1:6" ht="66.75" customHeight="1" x14ac:dyDescent="0.25">
      <c r="A71" s="56" t="s">
        <v>125</v>
      </c>
      <c r="B71" s="65" t="s">
        <v>126</v>
      </c>
      <c r="C71" s="66"/>
      <c r="D71" s="66"/>
      <c r="E71" s="66"/>
      <c r="F71" s="67"/>
    </row>
    <row r="72" spans="1:6" x14ac:dyDescent="0.25">
      <c r="B72" s="68"/>
      <c r="C72" s="68"/>
      <c r="D72" s="68"/>
      <c r="E72" s="68"/>
      <c r="F72" s="68"/>
    </row>
  </sheetData>
  <mergeCells count="13">
    <mergeCell ref="B72:F72"/>
    <mergeCell ref="B69:D69"/>
    <mergeCell ref="B66:D66"/>
    <mergeCell ref="A3:A4"/>
    <mergeCell ref="B3:B4"/>
    <mergeCell ref="C3:C4"/>
    <mergeCell ref="D3:F3"/>
    <mergeCell ref="B64:E64"/>
    <mergeCell ref="A2:F2"/>
    <mergeCell ref="A1:F1"/>
    <mergeCell ref="B67:D67"/>
    <mergeCell ref="B68:D68"/>
    <mergeCell ref="B71:F71"/>
  </mergeCells>
  <printOptions horizontalCentered="1"/>
  <pageMargins left="0.70866141732283472" right="0.70866141732283472" top="0.74803149606299213" bottom="0.74803149606299213" header="0.31496062992125984" footer="0.31496062992125984"/>
  <pageSetup scale="75" fitToWidth="0" fitToHeight="0" orientation="portrait" r:id="rId1"/>
  <headerFooter>
    <oddFooter>&amp;F&amp;RPágina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ITEMS</vt:lpstr>
      <vt:lpstr>'LISTADO ITEMS'!Área_de_impresión</vt:lpstr>
      <vt:lpstr>'LISTADO ITEMS'!Títulos_a_imprimir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 Ojeda</dc:creator>
  <cp:keywords/>
  <dc:description/>
  <cp:lastModifiedBy>Guillermo Jesus Meza Caballero</cp:lastModifiedBy>
  <cp:revision/>
  <cp:lastPrinted>2018-04-09T21:24:38Z</cp:lastPrinted>
  <dcterms:created xsi:type="dcterms:W3CDTF">2016-11-21T17:39:08Z</dcterms:created>
  <dcterms:modified xsi:type="dcterms:W3CDTF">2018-04-10T15:38:44Z</dcterms:modified>
  <cp:category/>
  <cp:contentStatus/>
</cp:coreProperties>
</file>